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30" windowHeight="1061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<sst xmlns="http://schemas.openxmlformats.org/spreadsheetml/2006/main" count="102" uniqueCount="84">
  <si>
    <t>项目支出绩效自评表</t>
  </si>
  <si>
    <t>（2022年度）</t>
  </si>
  <si>
    <t>项目名称</t>
  </si>
  <si>
    <t>北京市中等职业学校公共基础课程教学质量提升项目</t>
  </si>
  <si>
    <t>主管部门</t>
  </si>
  <si>
    <t>北京市粮食和物资储备局</t>
  </si>
  <si>
    <t>实施单位</t>
  </si>
  <si>
    <t>北京市经济管理学校</t>
  </si>
  <si>
    <t>项目负责人</t>
  </si>
  <si>
    <t>鞠纯杰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</si>
  <si>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</si>
  <si>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</si>
  <si>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</si>
  <si>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</si>
  <si>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</si>
  <si>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</si>
  <si>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</si>
  <si>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</si>
  <si>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</si>
  <si>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</si>
  <si>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</si>
  <si>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——</t>
  </si>
  <si>
    <t>其他资金</t>
  </si>
  <si>
    <t>年
度
总
体
目
标</t>
  </si>
  <si>
    <t>预期目标</t>
  </si>
  <si>
    <t>实际完成情况</t>
  </si>
  <si>
    <t>通过围绕教育部颁布的公共基础课程标准，开展中等职业学校公共基础课程教学设计与评价培训、组织开展教学设计与测试评价评审，更新我市中职学校教师教学理念，提升教师教学设计与评价能力；通过组织开展中等职业学校英语课程学业水平测试，更新教师评价理念，实现对中职英语课程教学管理与实施的监控,形成我市中职英语教学质量报告。</t>
  </si>
  <si>
    <t>该项目共开展/完成4项内容，已开展的具体内容有：1.组织开展全市中职学校英语学业水平测试，共32所学校，5688名学生参加测试；2.完成4次公共基础课程教师培训，约569人次公共基础课程教师参加培训；3. 完成一次公共基础课教学设计评审，学校提交作品56件，评审出优秀作品24件。通过调研了解北京市职业院校劳动教育开展现状，形成了调研报告，为教学行政部门形成决策提供了参考。项目成果《中等职业学校英语课程教学质量报告》作为反应全市中职英语教学质量调研报告，得到北京市教委职成处领导肯定，项目执行有效，社会满意度高。4.完成劳动教育课程线上调研，共121人次职业院校负责劳动教育的领导与教师参加调研。
通过开展项目，监控了全市中职学校英语课程教学质量情况，发现了教学中的问题，形成了有效的对策建议效果。结合教学中的实际问题开展了教师培训，提高了教师的教学能力与专业素养。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</si>
  <si>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</si>
  <si>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</si>
  <si>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</si>
  <si>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</si>
  <si>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</si>
  <si>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</si>
  <si>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</si>
  <si>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
出
指
标
（60分）</t>
  </si>
  <si>
    <t>数量指标
（25分）</t>
  </si>
  <si>
    <t>开展公共基础课程教师培训</t>
  </si>
  <si>
    <t>≥4次</t>
  </si>
  <si>
    <t>4次</t>
  </si>
  <si>
    <t>培训公共基础课程教师</t>
  </si>
  <si>
    <t>≥325人次</t>
  </si>
  <si>
    <t>569人次</t>
  </si>
  <si>
    <t>因培训开展方式为线上培训，参加对象远超要求参加的人数</t>
  </si>
  <si>
    <t>开展英语学业水平测试</t>
  </si>
  <si>
    <t>≥1次</t>
  </si>
  <si>
    <t>1次</t>
  </si>
  <si>
    <t>完成英语课程教学质量报告</t>
  </si>
  <si>
    <t>≥1份</t>
  </si>
  <si>
    <t>1份</t>
  </si>
  <si>
    <t>评选优秀公共基础课程教学设计</t>
  </si>
  <si>
    <t>≥30份</t>
  </si>
  <si>
    <t>56份</t>
  </si>
  <si>
    <t>质量指标
（15分）</t>
  </si>
  <si>
    <t>教师培训覆盖全市中职学校</t>
  </si>
  <si>
    <t>≥100%</t>
  </si>
  <si>
    <t>英语学业水平测试参与学校占全市中职学校比例</t>
  </si>
  <si>
    <t>≥95%</t>
  </si>
  <si>
    <t>英语教学质量报告通过审议率</t>
  </si>
  <si>
    <t>时效指标
（15分）</t>
  </si>
  <si>
    <t>开展公共基础课程教学现状调研周期</t>
  </si>
  <si>
    <t>≤4月</t>
  </si>
  <si>
    <t>2022年1月-2022年4月</t>
  </si>
  <si>
    <t>组织开展学业水平测试和教师培训</t>
  </si>
  <si>
    <t>≤10月</t>
  </si>
  <si>
    <t>2022年5月-2022年10月</t>
  </si>
  <si>
    <t>组织开展英语教学质量报告撰写与教学设计评审</t>
  </si>
  <si>
    <t>≤11月</t>
  </si>
  <si>
    <t>成本指标
（ 5分）</t>
  </si>
  <si>
    <t>项目成本控制在</t>
  </si>
  <si>
    <t>≤20.00万元</t>
  </si>
  <si>
    <t>19.700062万元</t>
  </si>
  <si>
    <t>效
益
指
标
（20分）</t>
  </si>
  <si>
    <t>社会效益指标
（ 20分）</t>
  </si>
  <si>
    <t>中职公共基础课程教师教学能力提升程度</t>
  </si>
  <si>
    <t>通过项目实施，中职公共基础课程教师教学能力得到提升</t>
  </si>
  <si>
    <t>效益资料体现不足，下一步需加强效益资料的收集</t>
  </si>
  <si>
    <t>英语课程教学质量报告被教委采纳程度</t>
  </si>
  <si>
    <t>满意度指标
（10分）</t>
  </si>
  <si>
    <t>服务对象满意度指标
（10分）</t>
  </si>
  <si>
    <t>学生满意度</t>
  </si>
  <si>
    <t>教师满意度</t>
  </si>
  <si>
    <t>总分</t>
  </si>
  <si>
    <t>填报注意事项：
    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3.请在“偏差原因分析及改进措施”中说明偏离目标、不能完成目标的原因及拟采取的措施。
    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</si>
</sst>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.000000_ "/>
    <numFmt numFmtId="178" formatCode="0.00_);[Red]\(0.00\)"/>
    <numFmt numFmtId="179" formatCode="0.00_ "/>
  </numFmts>
  <fonts count="28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6"/>
      <color indexed="8"/>
      <name val="黑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  <scheme val="minor"/>
    </font>
    <font>
      <sz val="10"/>
      <name val="宋体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22" fillId="13" borderId="14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7" fillId="0" borderId="0"/>
  </cellStyleXfs>
  <cellXfs count="54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77" fontId="4" fillId="0" borderId="1" xfId="8" applyNumberFormat="1" applyFont="1" applyBorder="1" applyAlignment="1">
      <alignment horizontal="center" vertical="center" wrapText="1"/>
    </xf>
    <xf numFmtId="177" fontId="4" fillId="0" borderId="1" xfId="8" applyNumberFormat="1" applyFont="1" applyFill="1" applyBorder="1" applyAlignment="1">
      <alignment horizontal="center" vertical="center" wrapText="1"/>
    </xf>
    <xf numFmtId="177" fontId="5" fillId="0" borderId="0" xfId="0" applyNumberFormat="1" applyFont="1" applyAlignment="1">
      <alignment vertical="center"/>
    </xf>
    <xf numFmtId="178" fontId="4" fillId="0" borderId="1" xfId="11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176" fontId="4" fillId="0" borderId="1" xfId="11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49" fontId="6" fillId="0" borderId="5" xfId="49" applyNumberFormat="1" applyFont="1" applyBorder="1" applyAlignment="1">
      <alignment horizontal="center" vertical="center" wrapText="1"/>
    </xf>
    <xf numFmtId="49" fontId="6" fillId="0" borderId="1" xfId="49" applyNumberFormat="1" applyFont="1" applyBorder="1" applyAlignment="1">
      <alignment horizontal="left" vertical="center" wrapText="1"/>
    </xf>
    <xf numFmtId="49" fontId="6" fillId="0" borderId="1" xfId="49" applyNumberFormat="1" applyFont="1" applyBorder="1" applyAlignment="1">
      <alignment horizontal="center" vertical="center" wrapText="1"/>
    </xf>
    <xf numFmtId="179" fontId="6" fillId="0" borderId="1" xfId="49" applyNumberFormat="1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49" fontId="6" fillId="0" borderId="6" xfId="49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6" fillId="0" borderId="7" xfId="49" applyNumberFormat="1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49" fontId="6" fillId="2" borderId="1" xfId="49" applyNumberFormat="1" applyFont="1" applyFill="1" applyBorder="1" applyAlignment="1">
      <alignment horizontal="left" vertical="center" wrapText="1"/>
    </xf>
    <xf numFmtId="49" fontId="6" fillId="2" borderId="1" xfId="49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57" fontId="4" fillId="2" borderId="2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79" fontId="4" fillId="0" borderId="1" xfId="0" applyNumberFormat="1" applyFont="1" applyBorder="1" applyAlignment="1">
      <alignment horizontal="center" vertical="center" wrapText="1"/>
    </xf>
    <xf numFmtId="9" fontId="6" fillId="0" borderId="1" xfId="49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9" fontId="7" fillId="0" borderId="1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10" fontId="4" fillId="0" borderId="1" xfId="8" applyNumberFormat="1" applyFont="1" applyBorder="1" applyAlignment="1">
      <alignment horizontal="center" vertical="center" wrapText="1"/>
    </xf>
    <xf numFmtId="179" fontId="4" fillId="0" borderId="1" xfId="8" applyNumberFormat="1" applyFont="1" applyBorder="1" applyAlignment="1">
      <alignment horizontal="center" vertical="center" wrapText="1"/>
    </xf>
    <xf numFmtId="43" fontId="7" fillId="0" borderId="1" xfId="8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1"/>
  <sheetViews>
    <sheetView tabSelected="1" view="pageBreakPreview" zoomScaleNormal="100" workbookViewId="0">
      <selection activeCell="F27" sqref="F27:G27"/>
    </sheetView>
  </sheetViews>
  <sheetFormatPr defaultColWidth="9" defaultRowHeight="14"/>
  <cols>
    <col min="1" max="1" width="4" style="5" customWidth="1"/>
    <col min="2" max="2" width="8.78181818181818" style="5" customWidth="1"/>
    <col min="3" max="3" width="13.4454545454545" style="5" customWidth="1"/>
    <col min="4" max="4" width="23.3363636363636" style="5" customWidth="1"/>
    <col min="5" max="5" width="11.5454545454545" style="6" customWidth="1"/>
    <col min="6" max="6" width="9.66363636363636" style="6" customWidth="1"/>
    <col min="7" max="7" width="10.8818181818182" style="5" customWidth="1"/>
    <col min="8" max="8" width="13" style="5" customWidth="1"/>
    <col min="9" max="9" width="10.6636363636364" style="6" customWidth="1"/>
    <col min="10" max="10" width="16.0909090909091" style="5" customWidth="1"/>
  </cols>
  <sheetData>
    <row r="1" ht="21" spans="1:10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="1" customFormat="1" ht="17.25" customHeight="1" spans="1:10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ht="18.75" customHeight="1" spans="1:10">
      <c r="A3" s="9" t="s">
        <v>2</v>
      </c>
      <c r="B3" s="9"/>
      <c r="C3" s="9"/>
      <c r="D3" s="9" t="s">
        <v>3</v>
      </c>
      <c r="E3" s="9"/>
      <c r="F3" s="9"/>
      <c r="G3" s="9"/>
      <c r="H3" s="9"/>
      <c r="I3" s="9"/>
      <c r="J3" s="9"/>
    </row>
    <row r="4" ht="18.75" customHeight="1" spans="1:10">
      <c r="A4" s="9" t="s">
        <v>4</v>
      </c>
      <c r="B4" s="9"/>
      <c r="C4" s="9"/>
      <c r="D4" s="9" t="s">
        <v>5</v>
      </c>
      <c r="E4" s="9"/>
      <c r="F4" s="9" t="s">
        <v>6</v>
      </c>
      <c r="G4" s="9"/>
      <c r="H4" s="9"/>
      <c r="I4" s="24" t="s">
        <v>7</v>
      </c>
      <c r="J4" s="25"/>
    </row>
    <row r="5" ht="18.75" customHeight="1" spans="1:10">
      <c r="A5" s="9" t="s">
        <v>8</v>
      </c>
      <c r="B5" s="9"/>
      <c r="C5" s="9"/>
      <c r="D5" s="9" t="s">
        <v>9</v>
      </c>
      <c r="E5" s="9"/>
      <c r="F5" s="9" t="s">
        <v>10</v>
      </c>
      <c r="G5" s="9"/>
      <c r="H5" s="9"/>
      <c r="I5" s="9">
        <v>13439239060</v>
      </c>
      <c r="J5" s="9"/>
    </row>
    <row r="6" s="2" customFormat="1" ht="27" customHeight="1" spans="1:10">
      <c r="A6" s="9" t="s">
        <v>11</v>
      </c>
      <c r="B6" s="9"/>
      <c r="C6" s="9"/>
      <c r="D6" s="9"/>
      <c r="E6" s="9" t="s">
        <v>12</v>
      </c>
      <c r="F6" s="9" t="s">
        <v>13</v>
      </c>
      <c r="G6" s="9" t="s">
        <v>14</v>
      </c>
      <c r="H6" s="9" t="s">
        <v>15</v>
      </c>
      <c r="I6" s="9" t="s">
        <v>16</v>
      </c>
      <c r="J6" s="9" t="s">
        <v>17</v>
      </c>
    </row>
    <row r="7" ht="17.25" customHeight="1" spans="1:10">
      <c r="A7" s="9"/>
      <c r="B7" s="9"/>
      <c r="C7" s="9"/>
      <c r="D7" s="10" t="s">
        <v>18</v>
      </c>
      <c r="E7" s="11">
        <v>20</v>
      </c>
      <c r="F7" s="12">
        <v>20</v>
      </c>
      <c r="G7" s="13">
        <v>19.700062</v>
      </c>
      <c r="H7" s="14">
        <v>10</v>
      </c>
      <c r="I7" s="51">
        <f>G7/F7</f>
        <v>0.9850031</v>
      </c>
      <c r="J7" s="52">
        <f>H7*I7</f>
        <v>9.850031</v>
      </c>
    </row>
    <row r="8" ht="17.25" customHeight="1" spans="1:10">
      <c r="A8" s="9"/>
      <c r="B8" s="9"/>
      <c r="C8" s="9"/>
      <c r="D8" s="15" t="s">
        <v>19</v>
      </c>
      <c r="E8" s="11">
        <v>20</v>
      </c>
      <c r="F8" s="12">
        <v>20</v>
      </c>
      <c r="G8" s="16">
        <v>19.700062</v>
      </c>
      <c r="H8" s="14">
        <v>10</v>
      </c>
      <c r="I8" s="51">
        <f t="shared" ref="I8:I10" si="0">G8/F8</f>
        <v>0.9850031</v>
      </c>
      <c r="J8" s="52">
        <f>H8*I8</f>
        <v>9.850031</v>
      </c>
    </row>
    <row r="9" ht="17.25" customHeight="1" spans="1:10">
      <c r="A9" s="9"/>
      <c r="B9" s="9"/>
      <c r="C9" s="9"/>
      <c r="D9" s="17" t="s">
        <v>20</v>
      </c>
      <c r="E9" s="18" t="s">
        <v>21</v>
      </c>
      <c r="F9" s="18" t="s">
        <v>21</v>
      </c>
      <c r="G9" s="18" t="s">
        <v>21</v>
      </c>
      <c r="H9" s="18" t="s">
        <v>21</v>
      </c>
      <c r="I9" s="18" t="s">
        <v>21</v>
      </c>
      <c r="J9" s="18" t="s">
        <v>21</v>
      </c>
    </row>
    <row r="10" ht="17.25" customHeight="1" spans="1:10">
      <c r="A10" s="9"/>
      <c r="B10" s="9"/>
      <c r="C10" s="9"/>
      <c r="D10" s="15" t="s">
        <v>22</v>
      </c>
      <c r="E10" s="18" t="s">
        <v>21</v>
      </c>
      <c r="F10" s="18" t="s">
        <v>21</v>
      </c>
      <c r="G10" s="18" t="s">
        <v>21</v>
      </c>
      <c r="H10" s="19" t="s">
        <v>21</v>
      </c>
      <c r="I10" s="18" t="s">
        <v>21</v>
      </c>
      <c r="J10" s="19" t="s">
        <v>21</v>
      </c>
    </row>
    <row r="11" ht="21" customHeight="1" spans="1:10">
      <c r="A11" s="9" t="s">
        <v>23</v>
      </c>
      <c r="B11" s="9" t="s">
        <v>24</v>
      </c>
      <c r="C11" s="9"/>
      <c r="D11" s="9"/>
      <c r="E11" s="9"/>
      <c r="F11" s="9" t="s">
        <v>25</v>
      </c>
      <c r="G11" s="9"/>
      <c r="H11" s="9"/>
      <c r="I11" s="9"/>
      <c r="J11" s="9"/>
    </row>
    <row r="12" ht="166" customHeight="1" spans="1:10">
      <c r="A12" s="20"/>
      <c r="B12" s="21" t="s">
        <v>26</v>
      </c>
      <c r="C12" s="22"/>
      <c r="D12" s="22"/>
      <c r="E12" s="23"/>
      <c r="F12" s="21" t="s">
        <v>27</v>
      </c>
      <c r="G12" s="22"/>
      <c r="H12" s="22"/>
      <c r="I12" s="22"/>
      <c r="J12" s="23"/>
    </row>
    <row r="13" s="3" customFormat="1" ht="32.25" customHeight="1" spans="1:10">
      <c r="A13" s="9" t="s">
        <v>28</v>
      </c>
      <c r="B13" s="9" t="s">
        <v>29</v>
      </c>
      <c r="C13" s="9" t="s">
        <v>30</v>
      </c>
      <c r="D13" s="9" t="s">
        <v>31</v>
      </c>
      <c r="E13" s="9" t="s">
        <v>32</v>
      </c>
      <c r="F13" s="24" t="s">
        <v>33</v>
      </c>
      <c r="G13" s="25"/>
      <c r="H13" s="24" t="s">
        <v>15</v>
      </c>
      <c r="I13" s="9" t="s">
        <v>17</v>
      </c>
      <c r="J13" s="9" t="s">
        <v>34</v>
      </c>
    </row>
    <row r="14" s="4" customFormat="1" ht="19.5" customHeight="1" spans="1:10">
      <c r="A14" s="9"/>
      <c r="B14" s="26" t="s">
        <v>35</v>
      </c>
      <c r="C14" s="27" t="s">
        <v>36</v>
      </c>
      <c r="D14" s="28" t="s">
        <v>37</v>
      </c>
      <c r="E14" s="29" t="s">
        <v>38</v>
      </c>
      <c r="F14" s="24" t="s">
        <v>39</v>
      </c>
      <c r="G14" s="25"/>
      <c r="H14" s="30">
        <v>5</v>
      </c>
      <c r="I14" s="30">
        <v>5</v>
      </c>
      <c r="J14" s="9"/>
    </row>
    <row r="15" s="4" customFormat="1" ht="52" spans="1:10">
      <c r="A15" s="9"/>
      <c r="B15" s="31"/>
      <c r="C15" s="32"/>
      <c r="D15" s="28" t="s">
        <v>40</v>
      </c>
      <c r="E15" s="29" t="s">
        <v>41</v>
      </c>
      <c r="F15" s="24" t="s">
        <v>42</v>
      </c>
      <c r="G15" s="33"/>
      <c r="H15" s="30">
        <v>5</v>
      </c>
      <c r="I15" s="30">
        <v>5</v>
      </c>
      <c r="J15" s="9" t="s">
        <v>43</v>
      </c>
    </row>
    <row r="16" s="4" customFormat="1" ht="19.5" customHeight="1" spans="1:10">
      <c r="A16" s="9"/>
      <c r="B16" s="31"/>
      <c r="C16" s="32"/>
      <c r="D16" s="28" t="s">
        <v>44</v>
      </c>
      <c r="E16" s="29" t="s">
        <v>45</v>
      </c>
      <c r="F16" s="24" t="s">
        <v>46</v>
      </c>
      <c r="G16" s="33"/>
      <c r="H16" s="30">
        <v>5</v>
      </c>
      <c r="I16" s="30">
        <v>5</v>
      </c>
      <c r="J16" s="9"/>
    </row>
    <row r="17" s="4" customFormat="1" ht="19.5" customHeight="1" spans="1:10">
      <c r="A17" s="9"/>
      <c r="B17" s="31"/>
      <c r="C17" s="32"/>
      <c r="D17" s="28" t="s">
        <v>47</v>
      </c>
      <c r="E17" s="29" t="s">
        <v>48</v>
      </c>
      <c r="F17" s="24" t="s">
        <v>49</v>
      </c>
      <c r="G17" s="33"/>
      <c r="H17" s="30">
        <v>5</v>
      </c>
      <c r="I17" s="30">
        <v>5</v>
      </c>
      <c r="J17" s="9"/>
    </row>
    <row r="18" s="4" customFormat="1" ht="26" spans="1:10">
      <c r="A18" s="9"/>
      <c r="B18" s="31"/>
      <c r="C18" s="34"/>
      <c r="D18" s="28" t="s">
        <v>50</v>
      </c>
      <c r="E18" s="29" t="s">
        <v>51</v>
      </c>
      <c r="F18" s="24" t="s">
        <v>52</v>
      </c>
      <c r="G18" s="25"/>
      <c r="H18" s="30">
        <v>5</v>
      </c>
      <c r="I18" s="30">
        <v>5</v>
      </c>
      <c r="J18" s="9"/>
    </row>
    <row r="19" s="4" customFormat="1" ht="19.5" customHeight="1" spans="1:10">
      <c r="A19" s="9"/>
      <c r="B19" s="31"/>
      <c r="C19" s="27" t="s">
        <v>53</v>
      </c>
      <c r="D19" s="28" t="s">
        <v>54</v>
      </c>
      <c r="E19" s="29" t="s">
        <v>55</v>
      </c>
      <c r="F19" s="35">
        <v>1</v>
      </c>
      <c r="G19" s="25"/>
      <c r="H19" s="30">
        <v>5</v>
      </c>
      <c r="I19" s="30">
        <v>5</v>
      </c>
      <c r="J19" s="9"/>
    </row>
    <row r="20" s="4" customFormat="1" ht="26" spans="1:10">
      <c r="A20" s="9"/>
      <c r="B20" s="31"/>
      <c r="C20" s="32"/>
      <c r="D20" s="28" t="s">
        <v>56</v>
      </c>
      <c r="E20" s="29" t="s">
        <v>57</v>
      </c>
      <c r="F20" s="35">
        <v>1</v>
      </c>
      <c r="G20" s="33"/>
      <c r="H20" s="30">
        <v>5</v>
      </c>
      <c r="I20" s="30">
        <v>5</v>
      </c>
      <c r="J20" s="9"/>
    </row>
    <row r="21" s="4" customFormat="1" ht="26" spans="1:10">
      <c r="A21" s="9"/>
      <c r="B21" s="31"/>
      <c r="C21" s="34"/>
      <c r="D21" s="28" t="s">
        <v>58</v>
      </c>
      <c r="E21" s="29" t="s">
        <v>57</v>
      </c>
      <c r="F21" s="35">
        <v>1</v>
      </c>
      <c r="G21" s="25"/>
      <c r="H21" s="30">
        <v>5</v>
      </c>
      <c r="I21" s="30">
        <v>5</v>
      </c>
      <c r="J21" s="9"/>
    </row>
    <row r="22" s="4" customFormat="1" ht="26" spans="1:10">
      <c r="A22" s="9"/>
      <c r="B22" s="31"/>
      <c r="C22" s="27" t="s">
        <v>59</v>
      </c>
      <c r="D22" s="36" t="s">
        <v>60</v>
      </c>
      <c r="E22" s="37" t="s">
        <v>61</v>
      </c>
      <c r="F22" s="38" t="s">
        <v>62</v>
      </c>
      <c r="G22" s="39"/>
      <c r="H22" s="30">
        <v>5</v>
      </c>
      <c r="I22" s="30">
        <v>5</v>
      </c>
      <c r="J22" s="9"/>
    </row>
    <row r="23" s="4" customFormat="1" ht="26" spans="1:10">
      <c r="A23" s="9"/>
      <c r="B23" s="31"/>
      <c r="C23" s="32"/>
      <c r="D23" s="36" t="s">
        <v>63</v>
      </c>
      <c r="E23" s="37" t="s">
        <v>64</v>
      </c>
      <c r="F23" s="38" t="s">
        <v>65</v>
      </c>
      <c r="G23" s="40"/>
      <c r="H23" s="30">
        <v>5</v>
      </c>
      <c r="I23" s="30">
        <v>5</v>
      </c>
      <c r="J23" s="9"/>
    </row>
    <row r="24" s="4" customFormat="1" ht="32" customHeight="1" spans="1:10">
      <c r="A24" s="9"/>
      <c r="B24" s="31"/>
      <c r="C24" s="34"/>
      <c r="D24" s="36" t="s">
        <v>66</v>
      </c>
      <c r="E24" s="37" t="s">
        <v>67</v>
      </c>
      <c r="F24" s="41">
        <v>44866</v>
      </c>
      <c r="G24" s="39"/>
      <c r="H24" s="30">
        <v>5</v>
      </c>
      <c r="I24" s="30">
        <v>5</v>
      </c>
      <c r="J24" s="9"/>
    </row>
    <row r="25" s="4" customFormat="1" ht="29" customHeight="1" spans="1:10">
      <c r="A25" s="9"/>
      <c r="B25" s="31"/>
      <c r="C25" s="27" t="s">
        <v>68</v>
      </c>
      <c r="D25" s="28" t="s">
        <v>69</v>
      </c>
      <c r="E25" s="29" t="s">
        <v>70</v>
      </c>
      <c r="F25" s="24" t="s">
        <v>71</v>
      </c>
      <c r="G25" s="25"/>
      <c r="H25" s="30">
        <v>5</v>
      </c>
      <c r="I25" s="30">
        <v>5</v>
      </c>
      <c r="J25" s="9"/>
    </row>
    <row r="26" s="4" customFormat="1" ht="42" customHeight="1" spans="1:10">
      <c r="A26" s="9"/>
      <c r="B26" s="42" t="s">
        <v>72</v>
      </c>
      <c r="C26" s="27" t="s">
        <v>73</v>
      </c>
      <c r="D26" s="28" t="s">
        <v>74</v>
      </c>
      <c r="E26" s="29" t="s">
        <v>55</v>
      </c>
      <c r="F26" s="24" t="s">
        <v>75</v>
      </c>
      <c r="G26" s="25"/>
      <c r="H26" s="43">
        <v>10</v>
      </c>
      <c r="I26" s="43">
        <v>8</v>
      </c>
      <c r="J26" s="9" t="s">
        <v>76</v>
      </c>
    </row>
    <row r="27" s="4" customFormat="1" ht="31" customHeight="1" spans="1:10">
      <c r="A27" s="9"/>
      <c r="B27" s="42"/>
      <c r="C27" s="34"/>
      <c r="D27" s="28" t="s">
        <v>77</v>
      </c>
      <c r="E27" s="44">
        <v>1</v>
      </c>
      <c r="F27" s="35">
        <v>1</v>
      </c>
      <c r="G27" s="25"/>
      <c r="H27" s="43">
        <v>10</v>
      </c>
      <c r="I27" s="43">
        <v>10</v>
      </c>
      <c r="J27" s="46"/>
    </row>
    <row r="28" s="4" customFormat="1" ht="19.5" customHeight="1" spans="1:10">
      <c r="A28" s="9"/>
      <c r="B28" s="45" t="s">
        <v>78</v>
      </c>
      <c r="C28" s="45" t="s">
        <v>79</v>
      </c>
      <c r="D28" s="28" t="s">
        <v>80</v>
      </c>
      <c r="E28" s="29" t="s">
        <v>57</v>
      </c>
      <c r="F28" s="35">
        <v>1</v>
      </c>
      <c r="G28" s="25"/>
      <c r="H28" s="43">
        <v>5</v>
      </c>
      <c r="I28" s="43">
        <v>5</v>
      </c>
      <c r="J28" s="9"/>
    </row>
    <row r="29" s="4" customFormat="1" ht="24" customHeight="1" spans="1:10">
      <c r="A29" s="9"/>
      <c r="B29" s="46"/>
      <c r="C29" s="46"/>
      <c r="D29" s="28" t="s">
        <v>81</v>
      </c>
      <c r="E29" s="29" t="s">
        <v>57</v>
      </c>
      <c r="F29" s="35">
        <v>1</v>
      </c>
      <c r="G29" s="25"/>
      <c r="H29" s="43">
        <v>5</v>
      </c>
      <c r="I29" s="43">
        <v>5</v>
      </c>
      <c r="J29" s="9"/>
    </row>
    <row r="30" s="4" customFormat="1" ht="21" customHeight="1" spans="1:10">
      <c r="A30" s="47" t="s">
        <v>82</v>
      </c>
      <c r="B30" s="47"/>
      <c r="C30" s="47"/>
      <c r="D30" s="47"/>
      <c r="E30" s="47"/>
      <c r="F30" s="47"/>
      <c r="G30" s="47"/>
      <c r="H30" s="48">
        <f>SUM(H14:H29)+H7</f>
        <v>100</v>
      </c>
      <c r="I30" s="48">
        <f>SUM(I14:I29)+J7</f>
        <v>97.850031</v>
      </c>
      <c r="J30" s="53" t="s">
        <v>21</v>
      </c>
    </row>
    <row r="31" ht="120" customHeight="1" spans="1:10">
      <c r="A31" s="49" t="s">
        <v>83</v>
      </c>
      <c r="B31" s="49"/>
      <c r="C31" s="49"/>
      <c r="D31" s="49"/>
      <c r="E31" s="50"/>
      <c r="F31" s="50"/>
      <c r="G31" s="49"/>
      <c r="H31" s="49"/>
      <c r="I31" s="50"/>
      <c r="J31" s="49"/>
    </row>
  </sheetData>
  <mergeCells count="46">
    <mergeCell ref="A1:J1"/>
    <mergeCell ref="A2:J2"/>
    <mergeCell ref="A3:C3"/>
    <mergeCell ref="D3:J3"/>
    <mergeCell ref="A4:C4"/>
    <mergeCell ref="D4:E4"/>
    <mergeCell ref="F4:H4"/>
    <mergeCell ref="I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A30:G30"/>
    <mergeCell ref="A31:J31"/>
    <mergeCell ref="A11:A12"/>
    <mergeCell ref="A13:A29"/>
    <mergeCell ref="B14:B25"/>
    <mergeCell ref="B26:B27"/>
    <mergeCell ref="B28:B29"/>
    <mergeCell ref="C14:C18"/>
    <mergeCell ref="C19:C21"/>
    <mergeCell ref="C22:C24"/>
    <mergeCell ref="C26:C27"/>
    <mergeCell ref="C28:C29"/>
    <mergeCell ref="A6:C10"/>
  </mergeCells>
  <printOptions horizontalCentered="1"/>
  <pageMargins left="0.393055555555556" right="0.393055555555556" top="0.590277777777778" bottom="0.590277777777778" header="0.313888888888889" footer="0.393055555555556"/>
  <pageSetup paperSize="9" scale="7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范佳一</dc:creator>
  <cp:lastModifiedBy>工作组x</cp:lastModifiedBy>
  <dcterms:created xsi:type="dcterms:W3CDTF">2019-04-10T18:20:00Z</dcterms:created>
  <cp:lastPrinted>2023-04-25T07:40:00Z</cp:lastPrinted>
  <dcterms:modified xsi:type="dcterms:W3CDTF">2023-05-23T09:54:43Z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50AF65B78DBE4A359E437A2D21E39083_13</vt:lpwstr>
  </property>
</Properties>
</file>